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Mikołaj\AAA PZ\zp\2026 PRZETARGI\26.14 czesci do tramwajów PESA II\"/>
    </mc:Choice>
  </mc:AlternateContent>
  <xr:revisionPtr revIDLastSave="0" documentId="13_ncr:1_{182D9FA8-242D-4FEB-977A-6CFAB1B6E4CF}" xr6:coauthVersionLast="47" xr6:coauthVersionMax="47" xr10:uidLastSave="{00000000-0000-0000-0000-000000000000}"/>
  <bookViews>
    <workbookView xWindow="-108" yWindow="-108" windowWidth="23256" windowHeight="14016" activeTab="3" xr2:uid="{00000000-000D-0000-FFFF-FFFF00000000}"/>
  </bookViews>
  <sheets>
    <sheet name="1.1. części do otwierania drzwi" sheetId="17" r:id="rId1"/>
    <sheet name="1.2. układy hamulcowe" sheetId="4" r:id="rId2"/>
    <sheet name="1.3. hydroakumulator" sheetId="44" r:id="rId3"/>
    <sheet name="1.4. układy piasecznic" sheetId="5" r:id="rId4"/>
  </sheets>
  <definedNames>
    <definedName name="_xlnm.Print_Area" localSheetId="2">'1.3. hydroakumulator'!$A$1:$L$14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5" l="1"/>
  <c r="L6" i="5"/>
  <c r="L7" i="5"/>
  <c r="L8" i="5"/>
  <c r="L5" i="5"/>
  <c r="L5" i="44"/>
  <c r="L12" i="4"/>
  <c r="L6" i="4"/>
  <c r="L7" i="4"/>
  <c r="L8" i="4"/>
  <c r="L9" i="4"/>
  <c r="L10" i="4"/>
  <c r="L11" i="4"/>
  <c r="L5" i="4"/>
  <c r="J24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5" i="17"/>
  <c r="J5" i="5"/>
  <c r="J12" i="4"/>
  <c r="H24" i="17"/>
  <c r="J5" i="4"/>
  <c r="J9" i="5"/>
  <c r="J9" i="4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J5" i="44"/>
  <c r="J6" i="5"/>
  <c r="J7" i="5"/>
  <c r="J8" i="5"/>
  <c r="J6" i="4"/>
  <c r="J7" i="4"/>
  <c r="J8" i="4"/>
  <c r="J10" i="4"/>
  <c r="J11" i="4"/>
  <c r="H5" i="17"/>
  <c r="L6" i="44" l="1"/>
  <c r="J6" i="44"/>
</calcChain>
</file>

<file path=xl/sharedStrings.xml><?xml version="1.0" encoding="utf-8"?>
<sst xmlns="http://schemas.openxmlformats.org/spreadsheetml/2006/main" count="273" uniqueCount="116">
  <si>
    <t>Asortyment</t>
  </si>
  <si>
    <t>j. m.</t>
  </si>
  <si>
    <t>Wycena</t>
  </si>
  <si>
    <t>Ilość</t>
  </si>
  <si>
    <t>Cena jedn. zł/netto</t>
  </si>
  <si>
    <t>Wartość razem zł/netto</t>
  </si>
  <si>
    <t>Wartość razem zł/brutto</t>
  </si>
  <si>
    <t>Stawka VAT</t>
  </si>
  <si>
    <t>razem</t>
  </si>
  <si>
    <t>Lp.</t>
  </si>
  <si>
    <t>3TD12909R01</t>
  </si>
  <si>
    <t>3T400851R51</t>
  </si>
  <si>
    <t>3TD02021R02</t>
  </si>
  <si>
    <t>8HN400639P01</t>
  </si>
  <si>
    <t>8HN400942R06</t>
  </si>
  <si>
    <t>3TD02254R01</t>
  </si>
  <si>
    <t>3ED00254R57</t>
  </si>
  <si>
    <t>7UN300242R15</t>
  </si>
  <si>
    <t>II52369/1</t>
  </si>
  <si>
    <t>II73838</t>
  </si>
  <si>
    <t>II90482/21Z</t>
  </si>
  <si>
    <t xml:space="preserve">nr katalogowy II75410/1 </t>
  </si>
  <si>
    <t xml:space="preserve"> II69759</t>
  </si>
  <si>
    <t>szt.</t>
  </si>
  <si>
    <t>C174946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</si>
  <si>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</si>
  <si>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</si>
  <si>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</si>
  <si>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</si>
  <si>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</si>
  <si>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</si>
  <si>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</si>
  <si>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</si>
  <si>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</si>
  <si>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</si>
  <si>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</si>
  <si>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</si>
  <si>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</si>
  <si>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</si>
  <si>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16.</t>
  </si>
  <si>
    <t>17.</t>
  </si>
  <si>
    <t>18.</t>
  </si>
  <si>
    <t>19.</t>
  </si>
  <si>
    <t>3TD02143R01</t>
  </si>
  <si>
    <t>3TD02055R04</t>
  </si>
  <si>
    <t xml:space="preserve">3TD02055R03 </t>
  </si>
  <si>
    <t xml:space="preserve">3TD10000R111 </t>
  </si>
  <si>
    <t>3TD10000R110</t>
  </si>
  <si>
    <t>C80045</t>
  </si>
  <si>
    <t>*</t>
  </si>
  <si>
    <t>**</t>
  </si>
  <si>
    <t>UWAGA !</t>
  </si>
  <si>
    <t>¹</t>
  </si>
  <si>
    <t>²</t>
  </si>
  <si>
    <t>Produkt oryginalny/ równoważny¹</t>
  </si>
  <si>
    <t>Producent, nazwa produktu, numer katalogowy²</t>
  </si>
  <si>
    <t>Pas napędowy mechanizmu drzwi*</t>
  </si>
  <si>
    <t>Gumowa podkładka na siłowniku*</t>
  </si>
  <si>
    <t>Rolka blokujaca*</t>
  </si>
  <si>
    <t>Rolki dolnego zespołu blokującego*</t>
  </si>
  <si>
    <t>Zamek drzwi/ Rygiel*</t>
  </si>
  <si>
    <t>Rolka siłownika*</t>
  </si>
  <si>
    <t>Rolka silownika*</t>
  </si>
  <si>
    <t>Nakrętka osi obrotowej*</t>
  </si>
  <si>
    <t>Łącznik krańcowy S2*</t>
  </si>
  <si>
    <t>Łącznik krańcowy S4*</t>
  </si>
  <si>
    <t>Linka Bowdena*</t>
  </si>
  <si>
    <t>Plastykowe kółka*</t>
  </si>
  <si>
    <t>Łańcuch energetyczny łącznie z przewodami*</t>
  </si>
  <si>
    <t>Łożysko osi obrotowej*</t>
  </si>
  <si>
    <t>Wałek dzwigni blokującej*</t>
  </si>
  <si>
    <t>Przekładnia układu napędowego*</t>
  </si>
  <si>
    <t>Jednostka elektroniczna moduł sterowania pompą*</t>
  </si>
  <si>
    <t>Wkład filtra **</t>
  </si>
  <si>
    <t>Sprężarka piasecznic VSD5*</t>
  </si>
  <si>
    <t>Filtr powietrza ssący II52369/1 **</t>
  </si>
  <si>
    <t>Czujnik poziomu piasku**</t>
  </si>
  <si>
    <t>Piasecznica**</t>
  </si>
  <si>
    <t>Mieszek (jarzmo zacisku hamulcowego)*</t>
  </si>
  <si>
    <t>Zacisk hamulcowy hydrauliczny pasywny HSE1P28F z mocowaniem*</t>
  </si>
  <si>
    <t>…...........................
Podpis Wykonawcy</t>
  </si>
  <si>
    <t>3T411554R01</t>
  </si>
  <si>
    <t>3TD02155R01</t>
  </si>
  <si>
    <t>3N401349R32</t>
  </si>
  <si>
    <t>II56140/2  lub II80561/650</t>
  </si>
  <si>
    <t>II41078</t>
  </si>
  <si>
    <t>II45207</t>
  </si>
  <si>
    <t>Gwarancja: 12 miesięcy</t>
  </si>
  <si>
    <t xml:space="preserve">4. </t>
  </si>
  <si>
    <t>Gwarancja: 24 miesiące</t>
  </si>
  <si>
    <t>Oznaczenie asortymentu u Wykonawcy¹</t>
  </si>
  <si>
    <t>7U9600810</t>
  </si>
  <si>
    <t>13.</t>
  </si>
  <si>
    <t>Hydroakumulator SM 2L 90bar**</t>
  </si>
  <si>
    <t>Nr rys., nr asort. lub PN</t>
  </si>
  <si>
    <r>
      <t>Oznaczenie asortymentu u Wykonawcy</t>
    </r>
    <r>
      <rPr>
        <vertAlign val="superscript"/>
        <sz val="10"/>
        <color theme="1"/>
        <rFont val="Arial Narrow"/>
        <family val="2"/>
        <charset val="238"/>
      </rPr>
      <t>3</t>
    </r>
  </si>
  <si>
    <r>
      <t>W kolumnie 5 - Wykonawca powinien wskazać czy oferowany produkt jest oryginalny czy równoważny poprzez wpisanie "</t>
    </r>
    <r>
      <rPr>
        <b/>
        <sz val="11"/>
        <color theme="1"/>
        <rFont val="Arial Narrow"/>
        <family val="2"/>
        <charset val="238"/>
      </rPr>
      <t>produkt oryginalny</t>
    </r>
    <r>
      <rPr>
        <sz val="11"/>
        <color theme="1"/>
        <rFont val="Arial Narrow"/>
        <family val="2"/>
        <charset val="238"/>
      </rPr>
      <t>" lub "</t>
    </r>
    <r>
      <rPr>
        <b/>
        <sz val="11"/>
        <color theme="1"/>
        <rFont val="Arial Narrow"/>
        <family val="2"/>
        <charset val="238"/>
      </rPr>
      <t>produkt równoważny</t>
    </r>
    <r>
      <rPr>
        <sz val="11"/>
        <color theme="1"/>
        <rFont val="Arial Narrow"/>
        <family val="2"/>
        <charset val="238"/>
      </rPr>
      <t>"</t>
    </r>
  </si>
  <si>
    <r>
      <t>W kolumnie 6 - W przypadku zaoferowania "</t>
    </r>
    <r>
      <rPr>
        <b/>
        <sz val="11"/>
        <rFont val="Arial Narrow"/>
        <family val="2"/>
        <charset val="238"/>
      </rPr>
      <t>produktu równoważnego (oznaczonego **)"</t>
    </r>
    <r>
      <rPr>
        <sz val="11"/>
        <rFont val="Arial Narrow"/>
        <family val="2"/>
        <charset val="238"/>
      </rPr>
      <t xml:space="preserve">  </t>
    </r>
    <r>
      <rPr>
        <sz val="11"/>
        <color theme="1"/>
        <rFont val="Arial Narrow"/>
        <family val="2"/>
        <charset val="238"/>
      </rPr>
      <t xml:space="preserve">należy wpisać producenta, nazwę oferowanego produktu oraz jego numer katalogowy o ile posiada </t>
    </r>
  </si>
  <si>
    <r>
      <rPr>
        <vertAlign val="superscript"/>
        <sz val="10"/>
        <color theme="1"/>
        <rFont val="Arial Narrow"/>
        <family val="2"/>
        <charset val="238"/>
      </rPr>
      <t>3</t>
    </r>
  </si>
  <si>
    <r>
      <t>W kolumnie 4 - Wykonawca powinien wskazać czy oferowany produkt jest oryginalny czy równoważny poprzez wpisanie "</t>
    </r>
    <r>
      <rPr>
        <b/>
        <sz val="10"/>
        <color theme="1"/>
        <rFont val="Arial Narrow"/>
        <family val="2"/>
        <charset val="238"/>
      </rPr>
      <t>produkt oryginalny</t>
    </r>
    <r>
      <rPr>
        <sz val="10"/>
        <color theme="1"/>
        <rFont val="Arial Narrow"/>
        <family val="2"/>
        <charset val="238"/>
      </rPr>
      <t>" lub "</t>
    </r>
    <r>
      <rPr>
        <b/>
        <sz val="10"/>
        <color theme="1"/>
        <rFont val="Arial Narrow"/>
        <family val="2"/>
        <charset val="238"/>
      </rPr>
      <t>produkt równoważny</t>
    </r>
    <r>
      <rPr>
        <sz val="10"/>
        <color theme="1"/>
        <rFont val="Arial Narrow"/>
        <family val="2"/>
        <charset val="238"/>
      </rPr>
      <t>"</t>
    </r>
  </si>
  <si>
    <r>
      <t>W kolumnie 5 - W przypadku zaoferowania "</t>
    </r>
    <r>
      <rPr>
        <b/>
        <sz val="10"/>
        <rFont val="Arial Narrow"/>
        <family val="2"/>
        <charset val="238"/>
      </rPr>
      <t>produktu równoważnego (oznaczonego **)"</t>
    </r>
    <r>
      <rPr>
        <sz val="10"/>
        <rFont val="Arial Narrow"/>
        <family val="2"/>
        <charset val="238"/>
      </rPr>
      <t xml:space="preserve">  </t>
    </r>
    <r>
      <rPr>
        <sz val="10"/>
        <color theme="1"/>
        <rFont val="Arial Narrow"/>
        <family val="2"/>
        <charset val="238"/>
      </rPr>
      <t xml:space="preserve">należy wpisać producenta, nazwę oferowanego produktu oraz jego numer katalogowy o ile posiada </t>
    </r>
  </si>
  <si>
    <t>Podpis Wykonawcy</t>
  </si>
  <si>
    <r>
      <t>Oznaczenie asortymentu u Wykonawcy</t>
    </r>
    <r>
      <rPr>
        <sz val="10"/>
        <color theme="1"/>
        <rFont val="Aptos Narrow"/>
        <family val="2"/>
      </rPr>
      <t>³</t>
    </r>
  </si>
  <si>
    <t xml:space="preserve"> - Produkt oryginalny zgodnie z definicją zawartą w rozdziale III pkt 3 SWZ</t>
  </si>
  <si>
    <t xml:space="preserve"> - Produkt oryginalny, lub równoważny zgodnie z definicjami zawartymi w rozdziale III pkt 3 i 4 SWZ</t>
  </si>
  <si>
    <t xml:space="preserve">W kolumnie 4 - Wykonawca powinien wskazać ewentualne stosowane przez Wykonawcę oznaczenia asortymentu w systemie magazynowo-księgowym odmienne od podanych przez Zamawiającego </t>
  </si>
  <si>
    <t xml:space="preserve">W kolumnie 7 - Wykonawca powinien wskazać ewentualne stosowane przez Wykonawcę oznaczenia asortymentu w systemie magazynowo-księgowym odmienne od podanych przez Zamawiającego </t>
  </si>
  <si>
    <t xml:space="preserve">W kolumnie 6 - Wykonawca powinien wskazać ewentualne stosowane przez Wykonawcę oznaczenia asortymentu w systemie magazynowo-księgowym odmienne od podanych przez Zamawiającego </t>
  </si>
  <si>
    <t>Załącznik nr 1.1. części do otwierania drzwi</t>
  </si>
  <si>
    <t>Załącznik nr 1.2. układy hamulcowe</t>
  </si>
  <si>
    <t>Załącznik nr 1.3. hydroakumulator</t>
  </si>
  <si>
    <t>Załącznik nr 1.4. układy piasecznic</t>
  </si>
  <si>
    <t>Tarcza hamulcowa 400/260x45-15H  W400B056XGUH 400/260X56**</t>
  </si>
  <si>
    <t>N59546, art. STN30924/3000</t>
  </si>
  <si>
    <t>Niemagnetyczna listwa*</t>
  </si>
  <si>
    <t xml:space="preserve">MODEL: 2,01 II33951/01A
typ SBO210-2E1/663U210AB090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</si>
</sst>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5" fillId="0" borderId="0"/>
    <xf numFmtId="9" fontId="8" fillId="0" borderId="0" applyFill="0" applyBorder="0" applyAlignment="0" applyProtection="0"/>
    <xf numFmtId="44" fontId="8" fillId="0" borderId="0" applyFill="0" applyBorder="0" applyAlignment="0" applyProtection="0"/>
    <xf numFmtId="44" fontId="5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" fillId="0" borderId="0" applyFont="0" applyFill="0" applyBorder="0" applyAlignment="0" applyProtection="0"/>
    <xf numFmtId="44" fontId="8" fillId="0" borderId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0" fontId="1" fillId="0" borderId="0" xfId="0" applyFont="1"/>
    <xf numFmtId="0" fontId="9" fillId="0" borderId="0" xfId="0" applyFont="1"/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0" xfId="0" applyFont="1"/>
    <xf numFmtId="0" fontId="15" fillId="0" borderId="14" xfId="0" applyFont="1" applyBorder="1"/>
    <xf numFmtId="0" fontId="16" fillId="0" borderId="2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17" fillId="0" borderId="0" xfId="0" applyFont="1"/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8" fillId="0" borderId="0" xfId="0" applyFont="1"/>
    <xf numFmtId="0" fontId="15" fillId="0" borderId="9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9" fontId="15" fillId="0" borderId="4" xfId="0" applyNumberFormat="1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horizontal="right" vertical="center" wrapText="1"/>
    </xf>
    <xf numFmtId="0" fontId="15" fillId="0" borderId="9" xfId="0" applyFont="1" applyBorder="1" applyAlignment="1">
      <alignment horizontal="left"/>
    </xf>
    <xf numFmtId="0" fontId="15" fillId="0" borderId="9" xfId="0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wrapText="1"/>
    </xf>
    <xf numFmtId="164" fontId="13" fillId="0" borderId="7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0" fontId="19" fillId="0" borderId="0" xfId="0" applyFont="1"/>
    <xf numFmtId="0" fontId="12" fillId="0" borderId="15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5" fillId="0" borderId="16" xfId="0" applyFont="1" applyBorder="1" applyAlignment="1">
      <alignment horizontal="left" vertical="center"/>
    </xf>
    <xf numFmtId="9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7" fillId="2" borderId="9" xfId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/>
    </xf>
    <xf numFmtId="0" fontId="15" fillId="0" borderId="0" xfId="0" applyFont="1" applyAlignment="1">
      <alignment horizontal="right" vertical="top"/>
    </xf>
    <xf numFmtId="0" fontId="17" fillId="0" borderId="9" xfId="1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top" wrapText="1"/>
    </xf>
    <xf numFmtId="0" fontId="21" fillId="0" borderId="0" xfId="0" applyFont="1"/>
    <xf numFmtId="0" fontId="16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15" fillId="2" borderId="0" xfId="0" applyFont="1" applyFill="1"/>
    <xf numFmtId="0" fontId="14" fillId="2" borderId="0" xfId="0" applyFont="1" applyFill="1"/>
    <xf numFmtId="0" fontId="1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 vertical="center" textRotation="90"/>
    </xf>
    <xf numFmtId="0" fontId="13" fillId="0" borderId="10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</cellXfs>
  <cellStyles count="13">
    <cellStyle name="Excel Built-in Normal" xfId="4" xr:uid="{8B626544-2B48-46B7-93FA-C0D1C8AAD3E5}"/>
    <cellStyle name="Excel Built-in Normal 1" xfId="2" xr:uid="{D374A1BF-1FA8-477D-9425-50D27CB84074}"/>
    <cellStyle name="Normalny" xfId="0" builtinId="0"/>
    <cellStyle name="Normalny 2" xfId="5" xr:uid="{D3929E49-616A-4062-8A91-1DDD7B9EC2ED}"/>
    <cellStyle name="Normalny 3" xfId="3" xr:uid="{6DC5ABFD-6DB7-4EE8-94BC-5BAA933146CC}"/>
    <cellStyle name="Normalny 4 5" xfId="1" xr:uid="{00000000-0005-0000-0000-000001000000}"/>
    <cellStyle name="Procentowy 2" xfId="6" xr:uid="{90B58CA6-94A1-414A-AB6B-54D01D35D5EA}"/>
    <cellStyle name="Walutowy 2" xfId="7" xr:uid="{B4535557-758F-4866-A90C-46728884F923}"/>
    <cellStyle name="Walutowy 2 2" xfId="9" xr:uid="{2250BBDD-8F32-48E8-94F4-A1A2979E5689}"/>
    <cellStyle name="Walutowy 2 2 2" xfId="12" xr:uid="{66E85091-7A67-4CE3-9494-0B173527C654}"/>
    <cellStyle name="Walutowy 2 3" xfId="10" xr:uid="{BBCB90B8-4F07-4241-92AD-536F00BBF5C1}"/>
    <cellStyle name="Walutowy 3" xfId="8" xr:uid="{315266A0-E81A-4AA6-AC23-F1ECCF20E25C}"/>
    <cellStyle name="Walutowy 3 2" xfId="11" xr:uid="{58FC86AA-1307-499A-A759-14D1589DEA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zoomScale="94" zoomScaleNormal="94" workbookViewId="0">
      <selection activeCell="N4" sqref="N4"/>
    </sheetView>
  </sheetViews>
  <sheetFormatPr defaultColWidth="9.109375" defaultRowHeight="13.8" x14ac:dyDescent="0.3"/>
  <cols>
    <col min="1" max="1" width="4.6640625" style="1" customWidth="1"/>
    <col min="2" max="2" width="44.88671875" style="1" customWidth="1"/>
    <col min="3" max="3" width="24.6640625" style="1" customWidth="1"/>
    <col min="4" max="4" width="21.6640625" style="1" customWidth="1"/>
    <col min="5" max="7" width="9.109375" style="1"/>
    <col min="8" max="8" width="12.88671875" style="1" customWidth="1"/>
    <col min="9" max="9" width="9.109375" style="1"/>
    <col min="10" max="10" width="13" style="1" customWidth="1"/>
    <col min="11" max="16384" width="9.109375" style="1"/>
  </cols>
  <sheetData>
    <row r="1" spans="1:12" x14ac:dyDescent="0.3">
      <c r="A1" s="69" t="s">
        <v>108</v>
      </c>
      <c r="B1" s="69"/>
      <c r="C1" s="69"/>
      <c r="D1" s="81"/>
      <c r="E1" s="69"/>
      <c r="F1" s="69"/>
      <c r="G1" s="69"/>
      <c r="H1" s="69"/>
      <c r="I1" s="69"/>
      <c r="J1" s="69"/>
    </row>
    <row r="2" spans="1:12" x14ac:dyDescent="0.3">
      <c r="A2" s="70" t="s">
        <v>9</v>
      </c>
      <c r="B2" s="70" t="s">
        <v>0</v>
      </c>
      <c r="C2" s="82" t="s">
        <v>94</v>
      </c>
      <c r="D2" s="86" t="s">
        <v>90</v>
      </c>
      <c r="E2" s="84" t="s">
        <v>1</v>
      </c>
      <c r="F2" s="73" t="s">
        <v>2</v>
      </c>
      <c r="G2" s="74"/>
      <c r="H2" s="74"/>
      <c r="I2" s="74"/>
      <c r="J2" s="84"/>
    </row>
    <row r="3" spans="1:12" ht="26.25" customHeight="1" x14ac:dyDescent="0.3">
      <c r="A3" s="71"/>
      <c r="B3" s="72"/>
      <c r="C3" s="83"/>
      <c r="D3" s="86"/>
      <c r="E3" s="85"/>
      <c r="F3" s="18" t="s">
        <v>3</v>
      </c>
      <c r="G3" s="18" t="s">
        <v>4</v>
      </c>
      <c r="H3" s="18" t="s">
        <v>5</v>
      </c>
      <c r="I3" s="17" t="s">
        <v>7</v>
      </c>
      <c r="J3" s="19" t="s">
        <v>6</v>
      </c>
    </row>
    <row r="4" spans="1:12" ht="12.6" customHeight="1" x14ac:dyDescent="0.3">
      <c r="A4" s="7" t="s">
        <v>25</v>
      </c>
      <c r="B4" s="7" t="s">
        <v>26</v>
      </c>
      <c r="C4" s="7" t="s">
        <v>27</v>
      </c>
      <c r="D4" s="7" t="s">
        <v>88</v>
      </c>
      <c r="E4" s="8" t="s">
        <v>29</v>
      </c>
      <c r="F4" s="8" t="s">
        <v>30</v>
      </c>
      <c r="G4" s="9" t="s">
        <v>31</v>
      </c>
      <c r="H4" s="9" t="s">
        <v>32</v>
      </c>
      <c r="I4" s="10" t="s">
        <v>33</v>
      </c>
      <c r="J4" s="7" t="s">
        <v>34</v>
      </c>
      <c r="K4" s="5"/>
      <c r="L4" s="5"/>
    </row>
    <row r="5" spans="1:12" x14ac:dyDescent="0.3">
      <c r="A5" s="17" t="s">
        <v>25</v>
      </c>
      <c r="B5" s="12" t="s">
        <v>56</v>
      </c>
      <c r="C5" s="21" t="s">
        <v>83</v>
      </c>
      <c r="D5" s="21"/>
      <c r="E5" s="22" t="s">
        <v>23</v>
      </c>
      <c r="F5" s="23">
        <v>4</v>
      </c>
      <c r="G5" s="24">
        <v>0</v>
      </c>
      <c r="H5" s="24">
        <f>F5*G5</f>
        <v>0</v>
      </c>
      <c r="I5" s="25">
        <v>0.23</v>
      </c>
      <c r="J5" s="26">
        <f>ROUND(H6+H6*I6,2)</f>
        <v>0</v>
      </c>
      <c r="K5" s="78"/>
    </row>
    <row r="6" spans="1:12" x14ac:dyDescent="0.3">
      <c r="A6" s="17" t="s">
        <v>26</v>
      </c>
      <c r="B6" s="21" t="s">
        <v>57</v>
      </c>
      <c r="C6" s="27" t="s">
        <v>10</v>
      </c>
      <c r="D6" s="27"/>
      <c r="E6" s="22" t="s">
        <v>23</v>
      </c>
      <c r="F6" s="23">
        <v>6</v>
      </c>
      <c r="G6" s="24">
        <v>0</v>
      </c>
      <c r="H6" s="24">
        <f t="shared" ref="H6:H23" si="0">F6*G6</f>
        <v>0</v>
      </c>
      <c r="I6" s="25">
        <v>0.23</v>
      </c>
      <c r="J6" s="26">
        <f t="shared" ref="J6:J23" si="1">ROUND(H7+H7*I7,2)</f>
        <v>0</v>
      </c>
      <c r="K6" s="78"/>
    </row>
    <row r="7" spans="1:12" x14ac:dyDescent="0.3">
      <c r="A7" s="17" t="s">
        <v>27</v>
      </c>
      <c r="B7" s="21" t="s">
        <v>58</v>
      </c>
      <c r="C7" s="27" t="s">
        <v>43</v>
      </c>
      <c r="D7" s="27"/>
      <c r="E7" s="22" t="s">
        <v>23</v>
      </c>
      <c r="F7" s="23">
        <v>12</v>
      </c>
      <c r="G7" s="24">
        <v>0</v>
      </c>
      <c r="H7" s="24">
        <f t="shared" si="0"/>
        <v>0</v>
      </c>
      <c r="I7" s="25">
        <v>0.23</v>
      </c>
      <c r="J7" s="26">
        <f t="shared" si="1"/>
        <v>0</v>
      </c>
      <c r="K7" s="78"/>
    </row>
    <row r="8" spans="1:12" x14ac:dyDescent="0.3">
      <c r="A8" s="17" t="s">
        <v>28</v>
      </c>
      <c r="B8" s="21" t="s">
        <v>59</v>
      </c>
      <c r="C8" s="27" t="s">
        <v>82</v>
      </c>
      <c r="D8" s="27"/>
      <c r="E8" s="22" t="s">
        <v>23</v>
      </c>
      <c r="F8" s="23">
        <v>4</v>
      </c>
      <c r="G8" s="24">
        <v>0</v>
      </c>
      <c r="H8" s="24">
        <f t="shared" si="0"/>
        <v>0</v>
      </c>
      <c r="I8" s="25">
        <v>0.23</v>
      </c>
      <c r="J8" s="26">
        <f t="shared" si="1"/>
        <v>0</v>
      </c>
      <c r="K8" s="78"/>
    </row>
    <row r="9" spans="1:12" x14ac:dyDescent="0.3">
      <c r="A9" s="17" t="s">
        <v>29</v>
      </c>
      <c r="B9" s="21" t="s">
        <v>59</v>
      </c>
      <c r="C9" s="27" t="s">
        <v>81</v>
      </c>
      <c r="D9" s="27"/>
      <c r="E9" s="22" t="s">
        <v>23</v>
      </c>
      <c r="F9" s="23">
        <v>4</v>
      </c>
      <c r="G9" s="24">
        <v>0</v>
      </c>
      <c r="H9" s="24">
        <f t="shared" si="0"/>
        <v>0</v>
      </c>
      <c r="I9" s="25">
        <v>0.23</v>
      </c>
      <c r="J9" s="26">
        <f t="shared" si="1"/>
        <v>0</v>
      </c>
      <c r="K9" s="78"/>
    </row>
    <row r="10" spans="1:12" x14ac:dyDescent="0.3">
      <c r="A10" s="17" t="s">
        <v>30</v>
      </c>
      <c r="B10" s="21" t="s">
        <v>59</v>
      </c>
      <c r="C10" s="27" t="s">
        <v>43</v>
      </c>
      <c r="D10" s="27"/>
      <c r="E10" s="22" t="s">
        <v>23</v>
      </c>
      <c r="F10" s="23">
        <v>4</v>
      </c>
      <c r="G10" s="24">
        <v>0</v>
      </c>
      <c r="H10" s="24">
        <f t="shared" si="0"/>
        <v>0</v>
      </c>
      <c r="I10" s="25">
        <v>0.23</v>
      </c>
      <c r="J10" s="26">
        <f t="shared" si="1"/>
        <v>0</v>
      </c>
      <c r="K10" s="78"/>
    </row>
    <row r="11" spans="1:12" x14ac:dyDescent="0.3">
      <c r="A11" s="17" t="s">
        <v>31</v>
      </c>
      <c r="B11" s="21" t="s">
        <v>60</v>
      </c>
      <c r="C11" s="27" t="s">
        <v>11</v>
      </c>
      <c r="D11" s="27"/>
      <c r="E11" s="22" t="s">
        <v>23</v>
      </c>
      <c r="F11" s="23">
        <v>2</v>
      </c>
      <c r="G11" s="24">
        <v>0</v>
      </c>
      <c r="H11" s="24">
        <f t="shared" si="0"/>
        <v>0</v>
      </c>
      <c r="I11" s="25">
        <v>0.23</v>
      </c>
      <c r="J11" s="26">
        <f t="shared" si="1"/>
        <v>0</v>
      </c>
      <c r="K11" s="78"/>
    </row>
    <row r="12" spans="1:12" x14ac:dyDescent="0.3">
      <c r="A12" s="17" t="s">
        <v>32</v>
      </c>
      <c r="B12" s="21" t="s">
        <v>61</v>
      </c>
      <c r="C12" s="28" t="s">
        <v>45</v>
      </c>
      <c r="D12" s="28"/>
      <c r="E12" s="22" t="s">
        <v>23</v>
      </c>
      <c r="F12" s="23">
        <v>4</v>
      </c>
      <c r="G12" s="24">
        <v>0</v>
      </c>
      <c r="H12" s="24">
        <f t="shared" si="0"/>
        <v>0</v>
      </c>
      <c r="I12" s="25">
        <v>0.23</v>
      </c>
      <c r="J12" s="26">
        <f t="shared" si="1"/>
        <v>0</v>
      </c>
      <c r="K12" s="78"/>
    </row>
    <row r="13" spans="1:12" x14ac:dyDescent="0.3">
      <c r="A13" s="17" t="s">
        <v>33</v>
      </c>
      <c r="B13" s="21" t="s">
        <v>62</v>
      </c>
      <c r="C13" s="28" t="s">
        <v>44</v>
      </c>
      <c r="D13" s="28"/>
      <c r="E13" s="22" t="s">
        <v>23</v>
      </c>
      <c r="F13" s="23">
        <v>4</v>
      </c>
      <c r="G13" s="24">
        <v>0</v>
      </c>
      <c r="H13" s="24">
        <f t="shared" si="0"/>
        <v>0</v>
      </c>
      <c r="I13" s="25">
        <v>0.23</v>
      </c>
      <c r="J13" s="26">
        <f t="shared" si="1"/>
        <v>0</v>
      </c>
      <c r="K13" s="78"/>
    </row>
    <row r="14" spans="1:12" x14ac:dyDescent="0.3">
      <c r="A14" s="17" t="s">
        <v>34</v>
      </c>
      <c r="B14" s="21" t="s">
        <v>63</v>
      </c>
      <c r="C14" s="28" t="s">
        <v>12</v>
      </c>
      <c r="D14" s="28"/>
      <c r="E14" s="22" t="s">
        <v>23</v>
      </c>
      <c r="F14" s="23">
        <v>5</v>
      </c>
      <c r="G14" s="24">
        <v>0</v>
      </c>
      <c r="H14" s="24">
        <f t="shared" si="0"/>
        <v>0</v>
      </c>
      <c r="I14" s="25">
        <v>0.23</v>
      </c>
      <c r="J14" s="26">
        <f t="shared" si="1"/>
        <v>0</v>
      </c>
      <c r="K14" s="78"/>
    </row>
    <row r="15" spans="1:12" x14ac:dyDescent="0.3">
      <c r="A15" s="17" t="s">
        <v>35</v>
      </c>
      <c r="B15" s="21" t="s">
        <v>64</v>
      </c>
      <c r="C15" s="28" t="s">
        <v>13</v>
      </c>
      <c r="D15" s="28"/>
      <c r="E15" s="22" t="s">
        <v>23</v>
      </c>
      <c r="F15" s="23">
        <v>6</v>
      </c>
      <c r="G15" s="24">
        <v>0</v>
      </c>
      <c r="H15" s="24">
        <f t="shared" si="0"/>
        <v>0</v>
      </c>
      <c r="I15" s="25">
        <v>0.23</v>
      </c>
      <c r="J15" s="26">
        <f t="shared" si="1"/>
        <v>0</v>
      </c>
      <c r="K15" s="78"/>
    </row>
    <row r="16" spans="1:12" x14ac:dyDescent="0.3">
      <c r="A16" s="17" t="s">
        <v>36</v>
      </c>
      <c r="B16" s="21" t="s">
        <v>65</v>
      </c>
      <c r="C16" s="28" t="s">
        <v>14</v>
      </c>
      <c r="D16" s="28"/>
      <c r="E16" s="22" t="s">
        <v>23</v>
      </c>
      <c r="F16" s="23">
        <v>6</v>
      </c>
      <c r="G16" s="24">
        <v>0</v>
      </c>
      <c r="H16" s="24">
        <f t="shared" si="0"/>
        <v>0</v>
      </c>
      <c r="I16" s="25">
        <v>0.23</v>
      </c>
      <c r="J16" s="26">
        <f t="shared" si="1"/>
        <v>0</v>
      </c>
      <c r="K16" s="78"/>
    </row>
    <row r="17" spans="1:11" x14ac:dyDescent="0.3">
      <c r="A17" s="17" t="s">
        <v>92</v>
      </c>
      <c r="B17" s="21" t="s">
        <v>66</v>
      </c>
      <c r="C17" s="28" t="s">
        <v>46</v>
      </c>
      <c r="D17" s="28"/>
      <c r="E17" s="22" t="s">
        <v>23</v>
      </c>
      <c r="F17" s="23">
        <v>5</v>
      </c>
      <c r="G17" s="24">
        <v>0</v>
      </c>
      <c r="H17" s="24">
        <f t="shared" si="0"/>
        <v>0</v>
      </c>
      <c r="I17" s="25">
        <v>0.23</v>
      </c>
      <c r="J17" s="26">
        <f t="shared" si="1"/>
        <v>0</v>
      </c>
      <c r="K17" s="78"/>
    </row>
    <row r="18" spans="1:11" x14ac:dyDescent="0.3">
      <c r="A18" s="17" t="s">
        <v>37</v>
      </c>
      <c r="B18" s="21" t="s">
        <v>66</v>
      </c>
      <c r="C18" s="28" t="s">
        <v>47</v>
      </c>
      <c r="D18" s="28"/>
      <c r="E18" s="22" t="s">
        <v>23</v>
      </c>
      <c r="F18" s="23">
        <v>5</v>
      </c>
      <c r="G18" s="24">
        <v>0</v>
      </c>
      <c r="H18" s="24">
        <f t="shared" si="0"/>
        <v>0</v>
      </c>
      <c r="I18" s="25">
        <v>0.23</v>
      </c>
      <c r="J18" s="26">
        <f t="shared" si="1"/>
        <v>0</v>
      </c>
      <c r="K18" s="78"/>
    </row>
    <row r="19" spans="1:11" x14ac:dyDescent="0.3">
      <c r="A19" s="17" t="s">
        <v>38</v>
      </c>
      <c r="B19" s="21" t="s">
        <v>67</v>
      </c>
      <c r="C19" s="28" t="s">
        <v>15</v>
      </c>
      <c r="D19" s="28"/>
      <c r="E19" s="22" t="s">
        <v>23</v>
      </c>
      <c r="F19" s="23">
        <v>4</v>
      </c>
      <c r="G19" s="24">
        <v>0</v>
      </c>
      <c r="H19" s="24">
        <f t="shared" si="0"/>
        <v>0</v>
      </c>
      <c r="I19" s="25">
        <v>0.23</v>
      </c>
      <c r="J19" s="26">
        <f t="shared" si="1"/>
        <v>0</v>
      </c>
      <c r="K19" s="78"/>
    </row>
    <row r="20" spans="1:11" x14ac:dyDescent="0.3">
      <c r="A20" s="17" t="s">
        <v>39</v>
      </c>
      <c r="B20" s="21" t="s">
        <v>68</v>
      </c>
      <c r="C20" s="28" t="s">
        <v>16</v>
      </c>
      <c r="D20" s="28"/>
      <c r="E20" s="22" t="s">
        <v>23</v>
      </c>
      <c r="F20" s="23">
        <v>4</v>
      </c>
      <c r="G20" s="24">
        <v>0</v>
      </c>
      <c r="H20" s="24">
        <f t="shared" si="0"/>
        <v>0</v>
      </c>
      <c r="I20" s="25">
        <v>0.23</v>
      </c>
      <c r="J20" s="26">
        <f t="shared" si="1"/>
        <v>0</v>
      </c>
      <c r="K20" s="78"/>
    </row>
    <row r="21" spans="1:11" x14ac:dyDescent="0.3">
      <c r="A21" s="17" t="s">
        <v>40</v>
      </c>
      <c r="B21" s="21" t="s">
        <v>69</v>
      </c>
      <c r="C21" s="28" t="s">
        <v>91</v>
      </c>
      <c r="D21" s="28"/>
      <c r="E21" s="22" t="s">
        <v>23</v>
      </c>
      <c r="F21" s="23">
        <v>2</v>
      </c>
      <c r="G21" s="24">
        <v>0</v>
      </c>
      <c r="H21" s="24">
        <f t="shared" si="0"/>
        <v>0</v>
      </c>
      <c r="I21" s="25">
        <v>0.23</v>
      </c>
      <c r="J21" s="26">
        <f t="shared" si="1"/>
        <v>0</v>
      </c>
      <c r="K21" s="78"/>
    </row>
    <row r="22" spans="1:11" x14ac:dyDescent="0.3">
      <c r="A22" s="17" t="s">
        <v>41</v>
      </c>
      <c r="B22" s="21" t="s">
        <v>70</v>
      </c>
      <c r="C22" s="28" t="s">
        <v>17</v>
      </c>
      <c r="D22" s="28"/>
      <c r="E22" s="22" t="s">
        <v>23</v>
      </c>
      <c r="F22" s="23">
        <v>4</v>
      </c>
      <c r="G22" s="24">
        <v>0</v>
      </c>
      <c r="H22" s="24">
        <f t="shared" si="0"/>
        <v>0</v>
      </c>
      <c r="I22" s="25">
        <v>0.23</v>
      </c>
      <c r="J22" s="26">
        <f t="shared" si="1"/>
        <v>0</v>
      </c>
      <c r="K22" s="78"/>
    </row>
    <row r="23" spans="1:11" x14ac:dyDescent="0.3">
      <c r="A23" s="17" t="s">
        <v>42</v>
      </c>
      <c r="B23" s="21" t="s">
        <v>71</v>
      </c>
      <c r="C23" s="28" t="s">
        <v>15</v>
      </c>
      <c r="D23" s="28"/>
      <c r="E23" s="22" t="s">
        <v>23</v>
      </c>
      <c r="F23" s="23">
        <v>3</v>
      </c>
      <c r="G23" s="24">
        <v>0</v>
      </c>
      <c r="H23" s="24">
        <f t="shared" si="0"/>
        <v>0</v>
      </c>
      <c r="I23" s="25">
        <v>0.23</v>
      </c>
      <c r="J23" s="26">
        <f t="shared" si="1"/>
        <v>0</v>
      </c>
      <c r="K23" s="78"/>
    </row>
    <row r="24" spans="1:11" x14ac:dyDescent="0.3">
      <c r="A24" s="79" t="s">
        <v>8</v>
      </c>
      <c r="B24" s="80"/>
      <c r="C24" s="67"/>
      <c r="D24" s="80"/>
      <c r="E24" s="67"/>
      <c r="F24" s="67"/>
      <c r="G24" s="68"/>
      <c r="H24" s="29">
        <f>SUM(H5:H23)</f>
        <v>0</v>
      </c>
      <c r="I24" s="30"/>
      <c r="J24" s="31">
        <f>SUM(J5:J23)</f>
        <v>0</v>
      </c>
    </row>
    <row r="25" spans="1:11" x14ac:dyDescent="0.3">
      <c r="A25" s="15" t="s">
        <v>49</v>
      </c>
      <c r="B25" s="60" t="s">
        <v>103</v>
      </c>
      <c r="C25" s="14"/>
      <c r="D25" s="14"/>
      <c r="E25" s="14"/>
      <c r="F25" s="14"/>
      <c r="G25" s="14"/>
      <c r="H25" s="14"/>
      <c r="I25" s="14"/>
      <c r="J25" s="14"/>
    </row>
    <row r="26" spans="1:11" x14ac:dyDescent="0.3">
      <c r="A26" s="14"/>
      <c r="B26" s="16" t="s">
        <v>89</v>
      </c>
      <c r="C26" s="14"/>
      <c r="D26" s="14"/>
      <c r="E26" s="14"/>
      <c r="F26" s="14"/>
      <c r="G26" s="14"/>
      <c r="H26" s="14"/>
      <c r="I26" s="14"/>
      <c r="J26" s="14"/>
    </row>
    <row r="27" spans="1:11" x14ac:dyDescent="0.3">
      <c r="A27" s="14"/>
      <c r="B27" s="16"/>
      <c r="C27" s="14"/>
      <c r="D27" s="14"/>
      <c r="E27" s="14"/>
      <c r="F27" s="14"/>
      <c r="G27" s="14"/>
      <c r="H27" s="14"/>
      <c r="I27" s="14"/>
      <c r="J27" s="14"/>
    </row>
    <row r="28" spans="1:11" x14ac:dyDescent="0.3">
      <c r="A28" s="14"/>
      <c r="B28" s="32" t="s">
        <v>51</v>
      </c>
      <c r="C28" s="14"/>
      <c r="D28" s="14"/>
      <c r="E28" s="14"/>
      <c r="F28" s="14"/>
      <c r="G28" s="14"/>
      <c r="H28" s="14"/>
      <c r="I28" s="14"/>
      <c r="J28" s="14"/>
    </row>
    <row r="29" spans="1:11" x14ac:dyDescent="0.3">
      <c r="A29" s="15" t="s">
        <v>52</v>
      </c>
      <c r="B29" s="14" t="s">
        <v>105</v>
      </c>
      <c r="C29" s="14"/>
      <c r="D29" s="14"/>
      <c r="E29" s="14"/>
      <c r="F29" s="14"/>
      <c r="G29" s="14"/>
      <c r="H29" s="14"/>
      <c r="I29" s="14"/>
      <c r="J29" s="14"/>
    </row>
    <row r="30" spans="1:11" x14ac:dyDescent="0.3">
      <c r="A30" s="14"/>
      <c r="B30" s="16"/>
      <c r="C30" s="14"/>
      <c r="D30" s="14"/>
      <c r="E30" s="14"/>
      <c r="F30" s="14"/>
      <c r="G30" s="14"/>
      <c r="H30" s="14"/>
      <c r="I30" s="14"/>
      <c r="J30" s="14"/>
    </row>
    <row r="31" spans="1:11" ht="37.5" customHeight="1" x14ac:dyDescent="0.3">
      <c r="A31" s="14"/>
      <c r="B31" s="14"/>
      <c r="C31" s="14"/>
      <c r="D31" s="14"/>
      <c r="E31" s="14"/>
      <c r="F31" s="14"/>
      <c r="G31" s="14"/>
      <c r="H31" s="76" t="s">
        <v>80</v>
      </c>
      <c r="I31" s="77"/>
      <c r="J31" s="77"/>
    </row>
    <row r="32" spans="1:1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</row>
  </sheetData>
  <mergeCells count="10">
    <mergeCell ref="H31:J31"/>
    <mergeCell ref="K5:K23"/>
    <mergeCell ref="A24:G24"/>
    <mergeCell ref="A1:J1"/>
    <mergeCell ref="A2:A3"/>
    <mergeCell ref="B2:B3"/>
    <mergeCell ref="C2:C3"/>
    <mergeCell ref="E2:E3"/>
    <mergeCell ref="F2:J2"/>
    <mergeCell ref="D2:D3"/>
  </mergeCells>
  <phoneticPr fontId="2" type="noConversion"/>
  <pageMargins left="0.25" right="0.25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8"/>
  <sheetViews>
    <sheetView zoomScale="88" zoomScaleNormal="88" workbookViewId="0">
      <selection activeCell="M18" sqref="M18"/>
    </sheetView>
  </sheetViews>
  <sheetFormatPr defaultRowHeight="14.4" x14ac:dyDescent="0.3"/>
  <cols>
    <col min="1" max="1" width="3.44140625" style="1" bestFit="1" customWidth="1"/>
    <col min="2" max="2" width="52.109375" style="1" customWidth="1"/>
    <col min="3" max="3" width="33.33203125" style="1" customWidth="1"/>
    <col min="4" max="4" width="5.33203125" style="1" customWidth="1"/>
    <col min="5" max="5" width="14.109375" style="1" customWidth="1"/>
    <col min="6" max="6" width="17.109375" style="1" customWidth="1"/>
    <col min="7" max="7" width="20.6640625" style="1" customWidth="1"/>
    <col min="8" max="8" width="9.109375" style="1"/>
    <col min="9" max="9" width="12.44140625" style="1" customWidth="1"/>
    <col min="10" max="10" width="14.5546875" style="1" customWidth="1"/>
    <col min="11" max="11" width="9.5546875" style="1" customWidth="1"/>
    <col min="12" max="12" width="13" style="1" customWidth="1"/>
  </cols>
  <sheetData>
    <row r="1" spans="1:12" ht="21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3">
      <c r="A2" s="70" t="s">
        <v>9</v>
      </c>
      <c r="B2" s="70" t="s">
        <v>0</v>
      </c>
      <c r="C2" s="70" t="s">
        <v>94</v>
      </c>
      <c r="D2" s="70" t="s">
        <v>1</v>
      </c>
      <c r="E2" s="70" t="s">
        <v>54</v>
      </c>
      <c r="F2" s="70" t="s">
        <v>55</v>
      </c>
      <c r="G2" s="70" t="s">
        <v>95</v>
      </c>
      <c r="H2" s="73" t="s">
        <v>2</v>
      </c>
      <c r="I2" s="74"/>
      <c r="J2" s="74"/>
      <c r="K2" s="74"/>
      <c r="L2" s="75"/>
    </row>
    <row r="3" spans="1:12" ht="27.6" x14ac:dyDescent="0.3">
      <c r="A3" s="71"/>
      <c r="B3" s="72"/>
      <c r="C3" s="71"/>
      <c r="D3" s="71"/>
      <c r="E3" s="71"/>
      <c r="F3" s="71"/>
      <c r="G3" s="71"/>
      <c r="H3" s="18" t="s">
        <v>3</v>
      </c>
      <c r="I3" s="18" t="s">
        <v>4</v>
      </c>
      <c r="J3" s="18" t="s">
        <v>5</v>
      </c>
      <c r="K3" s="18" t="s">
        <v>7</v>
      </c>
      <c r="L3" s="18" t="s">
        <v>6</v>
      </c>
    </row>
    <row r="4" spans="1:12" s="6" customFormat="1" ht="10.199999999999999" x14ac:dyDescent="0.2">
      <c r="A4" s="10" t="s">
        <v>25</v>
      </c>
      <c r="B4" s="7" t="s">
        <v>26</v>
      </c>
      <c r="C4" s="7" t="s">
        <v>27</v>
      </c>
      <c r="D4" s="33" t="s">
        <v>28</v>
      </c>
      <c r="E4" s="33" t="s">
        <v>29</v>
      </c>
      <c r="F4" s="8" t="s">
        <v>30</v>
      </c>
      <c r="G4" s="8" t="s">
        <v>31</v>
      </c>
      <c r="H4" s="9" t="s">
        <v>32</v>
      </c>
      <c r="I4" s="9" t="s">
        <v>33</v>
      </c>
      <c r="J4" s="9" t="s">
        <v>34</v>
      </c>
      <c r="K4" s="9" t="s">
        <v>35</v>
      </c>
      <c r="L4" s="9" t="s">
        <v>36</v>
      </c>
    </row>
    <row r="5" spans="1:12" x14ac:dyDescent="0.3">
      <c r="A5" s="34" t="s">
        <v>25</v>
      </c>
      <c r="B5" s="35" t="s">
        <v>112</v>
      </c>
      <c r="C5" s="36" t="s">
        <v>21</v>
      </c>
      <c r="D5" s="23" t="s">
        <v>23</v>
      </c>
      <c r="E5" s="23"/>
      <c r="F5" s="23"/>
      <c r="G5" s="23"/>
      <c r="H5" s="23">
        <v>12</v>
      </c>
      <c r="I5" s="24">
        <v>0</v>
      </c>
      <c r="J5" s="24">
        <f>H5*I5</f>
        <v>0</v>
      </c>
      <c r="K5" s="37">
        <v>0.23</v>
      </c>
      <c r="L5" s="38">
        <f>ROUND(J5+J5*K5,2)</f>
        <v>0</v>
      </c>
    </row>
    <row r="6" spans="1:12" s="4" customFormat="1" x14ac:dyDescent="0.3">
      <c r="A6" s="34" t="s">
        <v>26</v>
      </c>
      <c r="B6" s="39" t="s">
        <v>79</v>
      </c>
      <c r="C6" s="40" t="s">
        <v>20</v>
      </c>
      <c r="D6" s="41" t="s">
        <v>23</v>
      </c>
      <c r="E6" s="41"/>
      <c r="F6" s="41"/>
      <c r="G6" s="41"/>
      <c r="H6" s="41">
        <v>2</v>
      </c>
      <c r="I6" s="24">
        <v>0</v>
      </c>
      <c r="J6" s="24">
        <f t="shared" ref="J6:J11" si="0">H6*I6</f>
        <v>0</v>
      </c>
      <c r="K6" s="42">
        <v>0.23</v>
      </c>
      <c r="L6" s="38">
        <f t="shared" ref="L6:L11" si="1">ROUND(J6+J6*K6,2)</f>
        <v>0</v>
      </c>
    </row>
    <row r="7" spans="1:12" x14ac:dyDescent="0.3">
      <c r="A7" s="34" t="s">
        <v>27</v>
      </c>
      <c r="B7" s="43" t="s">
        <v>72</v>
      </c>
      <c r="C7" s="43" t="s">
        <v>113</v>
      </c>
      <c r="D7" s="23" t="s">
        <v>23</v>
      </c>
      <c r="E7" s="44"/>
      <c r="F7" s="44"/>
      <c r="G7" s="45"/>
      <c r="H7" s="23">
        <v>2</v>
      </c>
      <c r="I7" s="24">
        <v>0</v>
      </c>
      <c r="J7" s="24">
        <f t="shared" si="0"/>
        <v>0</v>
      </c>
      <c r="K7" s="37">
        <v>0.23</v>
      </c>
      <c r="L7" s="38">
        <f t="shared" si="1"/>
        <v>0</v>
      </c>
    </row>
    <row r="8" spans="1:12" x14ac:dyDescent="0.3">
      <c r="A8" s="34" t="s">
        <v>28</v>
      </c>
      <c r="B8" s="43" t="s">
        <v>73</v>
      </c>
      <c r="C8" s="43" t="s">
        <v>86</v>
      </c>
      <c r="D8" s="23" t="s">
        <v>23</v>
      </c>
      <c r="E8" s="13"/>
      <c r="F8" s="13"/>
      <c r="G8" s="13"/>
      <c r="H8" s="23">
        <v>84</v>
      </c>
      <c r="I8" s="24">
        <v>0</v>
      </c>
      <c r="J8" s="24">
        <f t="shared" si="0"/>
        <v>0</v>
      </c>
      <c r="K8" s="37">
        <v>0.23</v>
      </c>
      <c r="L8" s="38">
        <f t="shared" si="1"/>
        <v>0</v>
      </c>
    </row>
    <row r="9" spans="1:12" x14ac:dyDescent="0.3">
      <c r="A9" s="34" t="s">
        <v>29</v>
      </c>
      <c r="B9" s="43" t="s">
        <v>73</v>
      </c>
      <c r="C9" s="43" t="s">
        <v>85</v>
      </c>
      <c r="D9" s="46" t="s">
        <v>23</v>
      </c>
      <c r="E9" s="47"/>
      <c r="F9" s="47"/>
      <c r="G9" s="47"/>
      <c r="H9" s="23">
        <v>40</v>
      </c>
      <c r="I9" s="24">
        <v>0</v>
      </c>
      <c r="J9" s="24">
        <f t="shared" ref="J9" si="2">H9*I9</f>
        <v>0</v>
      </c>
      <c r="K9" s="37">
        <v>0.23</v>
      </c>
      <c r="L9" s="38">
        <f t="shared" si="1"/>
        <v>0</v>
      </c>
    </row>
    <row r="10" spans="1:12" x14ac:dyDescent="0.3">
      <c r="A10" s="34" t="s">
        <v>30</v>
      </c>
      <c r="B10" s="48" t="s">
        <v>78</v>
      </c>
      <c r="C10" s="43" t="s">
        <v>48</v>
      </c>
      <c r="D10" s="23" t="s">
        <v>23</v>
      </c>
      <c r="E10" s="44"/>
      <c r="F10" s="44"/>
      <c r="G10" s="27"/>
      <c r="H10" s="23">
        <v>52</v>
      </c>
      <c r="I10" s="24">
        <v>0</v>
      </c>
      <c r="J10" s="24">
        <f t="shared" si="0"/>
        <v>0</v>
      </c>
      <c r="K10" s="37">
        <v>0.23</v>
      </c>
      <c r="L10" s="38">
        <f t="shared" si="1"/>
        <v>0</v>
      </c>
    </row>
    <row r="11" spans="1:12" x14ac:dyDescent="0.3">
      <c r="A11" s="34" t="s">
        <v>31</v>
      </c>
      <c r="B11" s="43" t="s">
        <v>114</v>
      </c>
      <c r="C11" s="43" t="s">
        <v>24</v>
      </c>
      <c r="D11" s="23" t="s">
        <v>23</v>
      </c>
      <c r="E11" s="44"/>
      <c r="F11" s="44"/>
      <c r="G11" s="27"/>
      <c r="H11" s="23">
        <v>16</v>
      </c>
      <c r="I11" s="24">
        <v>0</v>
      </c>
      <c r="J11" s="24">
        <f t="shared" si="0"/>
        <v>0</v>
      </c>
      <c r="K11" s="37">
        <v>0.23</v>
      </c>
      <c r="L11" s="38">
        <f t="shared" si="1"/>
        <v>0</v>
      </c>
    </row>
    <row r="12" spans="1:12" x14ac:dyDescent="0.3">
      <c r="A12" s="66" t="s">
        <v>8</v>
      </c>
      <c r="B12" s="67"/>
      <c r="C12" s="67"/>
      <c r="D12" s="67"/>
      <c r="E12" s="67"/>
      <c r="F12" s="67"/>
      <c r="G12" s="80"/>
      <c r="H12" s="67"/>
      <c r="I12" s="68"/>
      <c r="J12" s="29">
        <f>SUM(J5:J11)</f>
        <v>0</v>
      </c>
      <c r="K12" s="30"/>
      <c r="L12" s="29">
        <f>SUM(L5:L11)</f>
        <v>0</v>
      </c>
    </row>
    <row r="13" spans="1:12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">
      <c r="A14" s="15" t="s">
        <v>49</v>
      </c>
      <c r="B14" s="60" t="s">
        <v>103</v>
      </c>
      <c r="C14" s="61"/>
      <c r="D14" s="11"/>
      <c r="E14" s="11"/>
      <c r="F14" s="11"/>
      <c r="G14" s="11"/>
      <c r="H14" s="11"/>
      <c r="I14" s="11"/>
      <c r="J14" s="14"/>
      <c r="K14" s="14"/>
      <c r="L14" s="14"/>
    </row>
    <row r="15" spans="1:12" x14ac:dyDescent="0.3">
      <c r="A15" s="15" t="s">
        <v>50</v>
      </c>
      <c r="B15" s="60" t="s">
        <v>104</v>
      </c>
      <c r="C15" s="61"/>
      <c r="D15" s="11"/>
      <c r="E15" s="11"/>
      <c r="F15" s="11"/>
      <c r="G15" s="11"/>
      <c r="H15" s="11"/>
      <c r="I15" s="11"/>
      <c r="J15" s="14"/>
      <c r="K15" s="14"/>
      <c r="L15" s="14"/>
    </row>
    <row r="16" spans="1:12" x14ac:dyDescent="0.3">
      <c r="A16" s="11"/>
      <c r="B16" s="16" t="s">
        <v>87</v>
      </c>
      <c r="C16" s="11"/>
      <c r="D16" s="11"/>
      <c r="E16" s="11"/>
      <c r="F16" s="11"/>
      <c r="G16" s="11"/>
      <c r="H16" s="11"/>
      <c r="I16" s="11"/>
      <c r="J16" s="14"/>
      <c r="K16" s="14"/>
      <c r="L16" s="14"/>
    </row>
    <row r="17" spans="1:12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x14ac:dyDescent="0.3">
      <c r="A18" s="11"/>
      <c r="B18" s="20" t="s">
        <v>51</v>
      </c>
      <c r="C18" s="11"/>
      <c r="D18" s="11"/>
      <c r="E18" s="11"/>
      <c r="F18" s="11"/>
      <c r="G18" s="11"/>
      <c r="H18" s="11"/>
      <c r="I18" s="14"/>
      <c r="J18" s="14"/>
      <c r="K18" s="14"/>
      <c r="L18" s="14"/>
    </row>
    <row r="19" spans="1:12" x14ac:dyDescent="0.3">
      <c r="A19" s="49" t="s">
        <v>52</v>
      </c>
      <c r="B19" s="11" t="s">
        <v>96</v>
      </c>
      <c r="C19" s="11"/>
      <c r="D19" s="11"/>
      <c r="E19" s="11"/>
      <c r="F19" s="11"/>
      <c r="G19" s="11"/>
      <c r="H19" s="11"/>
      <c r="I19" s="14"/>
      <c r="J19" s="14"/>
      <c r="K19" s="14"/>
      <c r="L19" s="14"/>
    </row>
    <row r="20" spans="1:12" x14ac:dyDescent="0.3">
      <c r="A20" s="50" t="s">
        <v>53</v>
      </c>
      <c r="B20" s="65" t="s">
        <v>97</v>
      </c>
      <c r="C20" s="65"/>
      <c r="D20" s="65"/>
      <c r="E20" s="65"/>
      <c r="F20" s="65"/>
      <c r="G20" s="65"/>
      <c r="H20" s="65"/>
      <c r="I20" s="14"/>
      <c r="J20" s="14"/>
      <c r="K20" s="14"/>
      <c r="L20" s="14"/>
    </row>
    <row r="21" spans="1:12" ht="15.6" x14ac:dyDescent="0.3">
      <c r="A21" s="51" t="s">
        <v>98</v>
      </c>
      <c r="B21" s="11" t="s">
        <v>106</v>
      </c>
      <c r="C21" s="11"/>
      <c r="D21" s="11"/>
      <c r="E21" s="11"/>
      <c r="F21" s="11"/>
      <c r="G21" s="11"/>
      <c r="H21" s="11"/>
      <c r="I21" s="14"/>
      <c r="J21" s="14"/>
      <c r="K21" s="14"/>
      <c r="L21" s="14"/>
    </row>
    <row r="22" spans="1:12" ht="49.5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63" t="s">
        <v>80</v>
      </c>
      <c r="K22" s="64"/>
      <c r="L22" s="64"/>
    </row>
    <row r="24" spans="1:12" x14ac:dyDescent="0.3">
      <c r="A24" s="3"/>
      <c r="B24" s="3"/>
    </row>
    <row r="25" spans="1:12" x14ac:dyDescent="0.3">
      <c r="A25" s="3"/>
      <c r="B25" s="3"/>
    </row>
    <row r="26" spans="1:12" x14ac:dyDescent="0.3">
      <c r="A26" s="3"/>
      <c r="B26" s="3"/>
    </row>
    <row r="27" spans="1:12" x14ac:dyDescent="0.3">
      <c r="A27" s="3"/>
      <c r="B27" s="3"/>
    </row>
    <row r="28" spans="1:12" x14ac:dyDescent="0.3">
      <c r="A28" s="3"/>
      <c r="B28" s="3"/>
    </row>
  </sheetData>
  <mergeCells count="12">
    <mergeCell ref="J22:L22"/>
    <mergeCell ref="B20:H20"/>
    <mergeCell ref="A12:I12"/>
    <mergeCell ref="A1:L1"/>
    <mergeCell ref="A2:A3"/>
    <mergeCell ref="B2:B3"/>
    <mergeCell ref="C2:C3"/>
    <mergeCell ref="D2:D3"/>
    <mergeCell ref="H2:L2"/>
    <mergeCell ref="E2:E3"/>
    <mergeCell ref="F2:F3"/>
    <mergeCell ref="G2:G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4EAD-7867-486F-B599-775C95E4714D}">
  <sheetPr>
    <pageSetUpPr fitToPage="1"/>
  </sheetPr>
  <dimension ref="A1:L18"/>
  <sheetViews>
    <sheetView zoomScaleNormal="100" workbookViewId="0">
      <selection activeCell="J26" sqref="J26"/>
    </sheetView>
  </sheetViews>
  <sheetFormatPr defaultRowHeight="14.4" x14ac:dyDescent="0.3"/>
  <cols>
    <col min="1" max="1" width="3.44140625" bestFit="1" customWidth="1"/>
    <col min="2" max="2" width="28.6640625" customWidth="1"/>
    <col min="3" max="3" width="35.109375" customWidth="1"/>
    <col min="4" max="4" width="21" customWidth="1"/>
    <col min="5" max="5" width="19.5546875" customWidth="1"/>
    <col min="6" max="6" width="16.6640625" customWidth="1"/>
    <col min="9" max="10" width="10.6640625" customWidth="1"/>
    <col min="12" max="12" width="13" customWidth="1"/>
  </cols>
  <sheetData>
    <row r="1" spans="1:12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3">
      <c r="A2" s="70" t="s">
        <v>9</v>
      </c>
      <c r="B2" s="70" t="s">
        <v>0</v>
      </c>
      <c r="C2" s="70" t="s">
        <v>94</v>
      </c>
      <c r="D2" s="70" t="s">
        <v>54</v>
      </c>
      <c r="E2" s="70" t="s">
        <v>55</v>
      </c>
      <c r="F2" s="70" t="s">
        <v>102</v>
      </c>
      <c r="G2" s="70" t="s">
        <v>1</v>
      </c>
      <c r="H2" s="73" t="s">
        <v>2</v>
      </c>
      <c r="I2" s="74"/>
      <c r="J2" s="74"/>
      <c r="K2" s="74"/>
      <c r="L2" s="75"/>
    </row>
    <row r="3" spans="1:12" ht="27.6" x14ac:dyDescent="0.3">
      <c r="A3" s="71"/>
      <c r="B3" s="72"/>
      <c r="C3" s="71"/>
      <c r="D3" s="71"/>
      <c r="E3" s="71"/>
      <c r="F3" s="71"/>
      <c r="G3" s="71"/>
      <c r="H3" s="18" t="s">
        <v>3</v>
      </c>
      <c r="I3" s="18" t="s">
        <v>4</v>
      </c>
      <c r="J3" s="18" t="s">
        <v>5</v>
      </c>
      <c r="K3" s="18" t="s">
        <v>7</v>
      </c>
      <c r="L3" s="18" t="s">
        <v>6</v>
      </c>
    </row>
    <row r="4" spans="1:12" s="6" customFormat="1" ht="10.199999999999999" x14ac:dyDescent="0.2">
      <c r="A4" s="10" t="s">
        <v>25</v>
      </c>
      <c r="B4" s="7" t="s">
        <v>26</v>
      </c>
      <c r="C4" s="7" t="s">
        <v>27</v>
      </c>
      <c r="D4" s="33" t="s">
        <v>28</v>
      </c>
      <c r="E4" s="33" t="s">
        <v>29</v>
      </c>
      <c r="F4" s="33" t="s">
        <v>30</v>
      </c>
      <c r="G4" s="33" t="s">
        <v>31</v>
      </c>
      <c r="H4" s="9" t="s">
        <v>32</v>
      </c>
      <c r="I4" s="9" t="s">
        <v>33</v>
      </c>
      <c r="J4" s="9" t="s">
        <v>34</v>
      </c>
      <c r="K4" s="9" t="s">
        <v>35</v>
      </c>
      <c r="L4" s="9" t="s">
        <v>36</v>
      </c>
    </row>
    <row r="5" spans="1:12" ht="27.6" x14ac:dyDescent="0.3">
      <c r="A5" s="34" t="s">
        <v>25</v>
      </c>
      <c r="B5" s="53" t="s">
        <v>93</v>
      </c>
      <c r="C5" s="54" t="s">
        <v>115</v>
      </c>
      <c r="D5" s="54"/>
      <c r="E5" s="54"/>
      <c r="F5" s="55"/>
      <c r="G5" s="23" t="s">
        <v>23</v>
      </c>
      <c r="H5" s="23">
        <v>4</v>
      </c>
      <c r="I5" s="24">
        <v>0</v>
      </c>
      <c r="J5" s="24">
        <f t="shared" ref="J5" si="0">H5*I5</f>
        <v>0</v>
      </c>
      <c r="K5" s="37">
        <v>0.23</v>
      </c>
      <c r="L5" s="38">
        <f>ROUND(J5+J5*K5,2)</f>
        <v>0</v>
      </c>
    </row>
    <row r="6" spans="1:12" x14ac:dyDescent="0.3">
      <c r="A6" s="66" t="s">
        <v>8</v>
      </c>
      <c r="B6" s="67"/>
      <c r="C6" s="80"/>
      <c r="D6" s="80"/>
      <c r="E6" s="80"/>
      <c r="F6" s="67"/>
      <c r="G6" s="67"/>
      <c r="H6" s="67"/>
      <c r="I6" s="68"/>
      <c r="J6" s="29">
        <f>SUM(J5:J5)</f>
        <v>0</v>
      </c>
      <c r="K6" s="30"/>
      <c r="L6" s="29">
        <f>SUM(L5:L5)</f>
        <v>0</v>
      </c>
    </row>
    <row r="7" spans="1:12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3">
      <c r="A8" s="15" t="s">
        <v>50</v>
      </c>
      <c r="B8" s="60" t="s">
        <v>104</v>
      </c>
      <c r="C8" s="60"/>
      <c r="D8" s="60"/>
      <c r="E8" s="60"/>
      <c r="F8" s="14"/>
      <c r="G8" s="14"/>
      <c r="H8" s="14"/>
      <c r="I8" s="14"/>
      <c r="J8" s="14"/>
      <c r="K8" s="14"/>
      <c r="L8" s="14"/>
    </row>
    <row r="9" spans="1:12" x14ac:dyDescent="0.3">
      <c r="A9" s="15"/>
      <c r="B9" s="16" t="s">
        <v>87</v>
      </c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3">
      <c r="A10" s="52"/>
      <c r="B10" s="14"/>
      <c r="C10" s="56"/>
      <c r="D10" s="56"/>
      <c r="E10" s="56"/>
      <c r="F10" s="56"/>
      <c r="G10" s="56"/>
      <c r="H10" s="56"/>
      <c r="I10" s="14"/>
      <c r="J10" s="14"/>
      <c r="K10" s="14"/>
      <c r="L10" s="14"/>
    </row>
    <row r="11" spans="1:12" x14ac:dyDescent="0.3">
      <c r="A11" s="14"/>
      <c r="B11" s="32" t="s">
        <v>51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5" customHeight="1" x14ac:dyDescent="0.3">
      <c r="A12" s="15" t="s">
        <v>52</v>
      </c>
      <c r="B12" s="14" t="s">
        <v>99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">
      <c r="A13" s="52" t="s">
        <v>53</v>
      </c>
      <c r="B13" s="87" t="s">
        <v>100</v>
      </c>
      <c r="C13" s="87"/>
      <c r="D13" s="87"/>
      <c r="E13" s="87"/>
      <c r="F13" s="87"/>
      <c r="G13" s="87"/>
      <c r="H13" s="87"/>
      <c r="I13" s="14"/>
      <c r="J13" s="76"/>
      <c r="K13" s="77"/>
      <c r="L13" s="77"/>
    </row>
    <row r="14" spans="1:12" ht="15.6" x14ac:dyDescent="0.3">
      <c r="A14" s="51" t="s">
        <v>98</v>
      </c>
      <c r="B14" s="14" t="s">
        <v>107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">
      <c r="A15" s="57"/>
      <c r="B15" s="57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x14ac:dyDescent="0.3">
      <c r="A16" s="14"/>
      <c r="B16" s="14"/>
      <c r="C16" s="14"/>
      <c r="D16" s="14"/>
      <c r="E16" s="14"/>
      <c r="F16" s="14"/>
      <c r="G16" s="14"/>
      <c r="H16" s="14"/>
      <c r="I16" s="14"/>
      <c r="J16" s="76" t="s">
        <v>80</v>
      </c>
      <c r="K16" s="77"/>
      <c r="L16" s="77"/>
    </row>
    <row r="17" spans="1:12" x14ac:dyDescent="0.3">
      <c r="A17" s="14"/>
      <c r="B17" s="14"/>
      <c r="C17" s="14"/>
      <c r="D17" s="14"/>
      <c r="E17" s="14"/>
      <c r="F17" s="14"/>
      <c r="G17" s="14"/>
      <c r="H17" s="14"/>
      <c r="I17" s="14"/>
      <c r="J17" s="76" t="s">
        <v>101</v>
      </c>
      <c r="K17" s="77"/>
      <c r="L17" s="77"/>
    </row>
    <row r="18" spans="1:12" x14ac:dyDescent="0.3">
      <c r="I18" s="14"/>
      <c r="J18" s="63"/>
      <c r="K18" s="64"/>
      <c r="L18" s="64"/>
    </row>
  </sheetData>
  <mergeCells count="15">
    <mergeCell ref="J16:L16"/>
    <mergeCell ref="J17:L17"/>
    <mergeCell ref="J18:L18"/>
    <mergeCell ref="A6:I6"/>
    <mergeCell ref="J13:L13"/>
    <mergeCell ref="B13:H13"/>
    <mergeCell ref="A1:L1"/>
    <mergeCell ref="A2:A3"/>
    <mergeCell ref="B2:B3"/>
    <mergeCell ref="C2:C3"/>
    <mergeCell ref="G2:G3"/>
    <mergeCell ref="H2:L2"/>
    <mergeCell ref="F2:F3"/>
    <mergeCell ref="D2:D3"/>
    <mergeCell ref="E2:E3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20"/>
  <sheetViews>
    <sheetView tabSelected="1" zoomScaleNormal="100" workbookViewId="0">
      <selection activeCell="L14" sqref="L14"/>
    </sheetView>
  </sheetViews>
  <sheetFormatPr defaultRowHeight="14.4" x14ac:dyDescent="0.3"/>
  <cols>
    <col min="1" max="1" width="4.88671875" style="1" customWidth="1"/>
    <col min="2" max="2" width="39.33203125" style="1" customWidth="1"/>
    <col min="3" max="3" width="20.33203125" style="1" customWidth="1"/>
    <col min="4" max="4" width="6.5546875" style="1" customWidth="1"/>
    <col min="5" max="5" width="15.6640625" style="1" customWidth="1"/>
    <col min="6" max="6" width="15.109375" style="1" customWidth="1"/>
    <col min="7" max="7" width="15.33203125" style="1" customWidth="1"/>
    <col min="8" max="8" width="9.109375" style="1"/>
    <col min="9" max="9" width="13.6640625" style="1" customWidth="1"/>
    <col min="10" max="10" width="13.33203125" style="1" customWidth="1"/>
    <col min="11" max="11" width="9.109375" style="1"/>
    <col min="12" max="12" width="13" style="1" customWidth="1"/>
  </cols>
  <sheetData>
    <row r="1" spans="1:12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5" customHeight="1" x14ac:dyDescent="0.3">
      <c r="A2" s="70" t="s">
        <v>9</v>
      </c>
      <c r="B2" s="70" t="s">
        <v>0</v>
      </c>
      <c r="C2" s="70" t="s">
        <v>94</v>
      </c>
      <c r="D2" s="70" t="s">
        <v>1</v>
      </c>
      <c r="E2" s="70" t="s">
        <v>54</v>
      </c>
      <c r="F2" s="70" t="s">
        <v>55</v>
      </c>
      <c r="G2" s="70" t="s">
        <v>95</v>
      </c>
      <c r="H2" s="73" t="s">
        <v>2</v>
      </c>
      <c r="I2" s="74"/>
      <c r="J2" s="74"/>
      <c r="K2" s="74"/>
      <c r="L2" s="75"/>
    </row>
    <row r="3" spans="1:12" ht="39" customHeight="1" x14ac:dyDescent="0.3">
      <c r="A3" s="71"/>
      <c r="B3" s="72"/>
      <c r="C3" s="71"/>
      <c r="D3" s="71"/>
      <c r="E3" s="71"/>
      <c r="F3" s="71"/>
      <c r="G3" s="71"/>
      <c r="H3" s="18" t="s">
        <v>3</v>
      </c>
      <c r="I3" s="18" t="s">
        <v>4</v>
      </c>
      <c r="J3" s="18" t="s">
        <v>5</v>
      </c>
      <c r="K3" s="18" t="s">
        <v>7</v>
      </c>
      <c r="L3" s="18" t="s">
        <v>6</v>
      </c>
    </row>
    <row r="4" spans="1:12" s="6" customFormat="1" ht="12.75" customHeight="1" x14ac:dyDescent="0.2">
      <c r="A4" s="10" t="s">
        <v>25</v>
      </c>
      <c r="B4" s="7" t="s">
        <v>26</v>
      </c>
      <c r="C4" s="8" t="s">
        <v>27</v>
      </c>
      <c r="D4" s="8" t="s">
        <v>28</v>
      </c>
      <c r="E4" s="8" t="s">
        <v>29</v>
      </c>
      <c r="F4" s="9" t="s">
        <v>30</v>
      </c>
      <c r="G4" s="9" t="s">
        <v>31</v>
      </c>
      <c r="H4" s="9" t="s">
        <v>32</v>
      </c>
      <c r="I4" s="9" t="s">
        <v>33</v>
      </c>
      <c r="J4" s="9" t="s">
        <v>34</v>
      </c>
      <c r="K4" s="9" t="s">
        <v>35</v>
      </c>
      <c r="L4" s="9" t="s">
        <v>36</v>
      </c>
    </row>
    <row r="5" spans="1:12" x14ac:dyDescent="0.3">
      <c r="A5" s="17" t="s">
        <v>25</v>
      </c>
      <c r="B5" s="21" t="s">
        <v>74</v>
      </c>
      <c r="C5" s="22" t="s">
        <v>22</v>
      </c>
      <c r="D5" s="23" t="s">
        <v>23</v>
      </c>
      <c r="E5" s="58"/>
      <c r="F5" s="58"/>
      <c r="G5" s="23"/>
      <c r="H5" s="23">
        <v>3</v>
      </c>
      <c r="I5" s="24">
        <v>0</v>
      </c>
      <c r="J5" s="24">
        <f>H5*I5</f>
        <v>0</v>
      </c>
      <c r="K5" s="37">
        <v>0.23</v>
      </c>
      <c r="L5" s="38">
        <f>ROUND(J5+J5*K5,2)</f>
        <v>0</v>
      </c>
    </row>
    <row r="6" spans="1:12" x14ac:dyDescent="0.3">
      <c r="A6" s="17" t="s">
        <v>26</v>
      </c>
      <c r="B6" s="12" t="s">
        <v>75</v>
      </c>
      <c r="C6" s="22" t="s">
        <v>18</v>
      </c>
      <c r="D6" s="23" t="s">
        <v>23</v>
      </c>
      <c r="E6" s="23"/>
      <c r="F6" s="23"/>
      <c r="G6" s="23"/>
      <c r="H6" s="23">
        <v>12</v>
      </c>
      <c r="I6" s="24">
        <v>0</v>
      </c>
      <c r="J6" s="24">
        <f t="shared" ref="J6:J8" si="0">H6*I6</f>
        <v>0</v>
      </c>
      <c r="K6" s="37">
        <v>0.23</v>
      </c>
      <c r="L6" s="38">
        <f t="shared" ref="L6:L8" si="1">ROUND(J6+J6*K6,2)</f>
        <v>0</v>
      </c>
    </row>
    <row r="7" spans="1:12" x14ac:dyDescent="0.3">
      <c r="A7" s="17" t="s">
        <v>27</v>
      </c>
      <c r="B7" s="59" t="s">
        <v>76</v>
      </c>
      <c r="C7" s="22" t="s">
        <v>84</v>
      </c>
      <c r="D7" s="23" t="s">
        <v>23</v>
      </c>
      <c r="E7" s="23"/>
      <c r="F7" s="23"/>
      <c r="G7" s="23"/>
      <c r="H7" s="23">
        <v>4</v>
      </c>
      <c r="I7" s="24">
        <v>0</v>
      </c>
      <c r="J7" s="24">
        <f t="shared" si="0"/>
        <v>0</v>
      </c>
      <c r="K7" s="37">
        <v>0.23</v>
      </c>
      <c r="L7" s="38">
        <f t="shared" si="1"/>
        <v>0</v>
      </c>
    </row>
    <row r="8" spans="1:12" x14ac:dyDescent="0.3">
      <c r="A8" s="17" t="s">
        <v>28</v>
      </c>
      <c r="B8" s="43" t="s">
        <v>77</v>
      </c>
      <c r="C8" s="23" t="s">
        <v>19</v>
      </c>
      <c r="D8" s="23" t="s">
        <v>23</v>
      </c>
      <c r="E8" s="23"/>
      <c r="F8" s="23"/>
      <c r="G8" s="23"/>
      <c r="H8" s="62">
        <v>8</v>
      </c>
      <c r="I8" s="24">
        <v>0</v>
      </c>
      <c r="J8" s="24">
        <f t="shared" si="0"/>
        <v>0</v>
      </c>
      <c r="K8" s="37">
        <v>0.23</v>
      </c>
      <c r="L8" s="38">
        <f t="shared" si="1"/>
        <v>0</v>
      </c>
    </row>
    <row r="9" spans="1:12" x14ac:dyDescent="0.3">
      <c r="A9" s="66" t="s">
        <v>8</v>
      </c>
      <c r="B9" s="67"/>
      <c r="C9" s="67"/>
      <c r="D9" s="67"/>
      <c r="E9" s="67"/>
      <c r="F9" s="67"/>
      <c r="G9" s="67"/>
      <c r="H9" s="67"/>
      <c r="I9" s="68"/>
      <c r="J9" s="29">
        <f>SUM(J5:J8)</f>
        <v>0</v>
      </c>
      <c r="K9" s="30"/>
      <c r="L9" s="29">
        <f>SUM(L5:L8)</f>
        <v>0</v>
      </c>
    </row>
    <row r="10" spans="1:12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3">
      <c r="A11" s="15" t="s">
        <v>49</v>
      </c>
      <c r="B11" s="60" t="s">
        <v>103</v>
      </c>
      <c r="C11" s="60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3">
      <c r="A12" s="15" t="s">
        <v>50</v>
      </c>
      <c r="B12" s="60" t="s">
        <v>104</v>
      </c>
      <c r="C12" s="60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">
      <c r="A13" s="14"/>
      <c r="B13" s="16" t="s">
        <v>87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">
      <c r="A15" s="11"/>
      <c r="B15" s="20" t="s">
        <v>51</v>
      </c>
      <c r="C15" s="11"/>
      <c r="D15" s="11"/>
      <c r="E15" s="11"/>
      <c r="F15" s="11"/>
      <c r="G15" s="11"/>
      <c r="H15" s="11"/>
      <c r="I15" s="11"/>
      <c r="J15" s="11"/>
      <c r="K15" s="11"/>
      <c r="L15" s="14"/>
    </row>
    <row r="16" spans="1:12" x14ac:dyDescent="0.3">
      <c r="A16" s="49" t="s">
        <v>52</v>
      </c>
      <c r="B16" s="11" t="s">
        <v>96</v>
      </c>
      <c r="C16" s="11"/>
      <c r="D16" s="11"/>
      <c r="E16" s="11"/>
      <c r="F16" s="11"/>
      <c r="G16" s="11"/>
      <c r="H16" s="11"/>
      <c r="I16" s="11"/>
      <c r="J16" s="11"/>
      <c r="K16" s="11"/>
      <c r="L16" s="14"/>
    </row>
    <row r="17" spans="1:12" x14ac:dyDescent="0.3">
      <c r="A17" s="50" t="s">
        <v>53</v>
      </c>
      <c r="B17" s="65" t="s">
        <v>97</v>
      </c>
      <c r="C17" s="65"/>
      <c r="D17" s="65"/>
      <c r="E17" s="65"/>
      <c r="F17" s="65"/>
      <c r="G17" s="65"/>
      <c r="H17" s="65"/>
      <c r="I17" s="65"/>
      <c r="J17" s="65"/>
      <c r="K17" s="11"/>
      <c r="L17" s="14"/>
    </row>
    <row r="18" spans="1:12" ht="15.6" x14ac:dyDescent="0.3">
      <c r="A18" s="51" t="s">
        <v>98</v>
      </c>
      <c r="B18" s="11" t="s">
        <v>106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47.25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63" t="s">
        <v>80</v>
      </c>
      <c r="K20" s="64"/>
      <c r="L20" s="64"/>
    </row>
  </sheetData>
  <mergeCells count="12">
    <mergeCell ref="J20:L20"/>
    <mergeCell ref="B17:J17"/>
    <mergeCell ref="A9:I9"/>
    <mergeCell ref="A1:L1"/>
    <mergeCell ref="A2:A3"/>
    <mergeCell ref="B2:B3"/>
    <mergeCell ref="C2:C3"/>
    <mergeCell ref="D2:D3"/>
    <mergeCell ref="H2:L2"/>
    <mergeCell ref="E2:E3"/>
    <mergeCell ref="F2:F3"/>
    <mergeCell ref="G2:G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1.1. części do otwierania drzwi</vt:lpstr>
      <vt:lpstr>1.2. układy hamulcowe</vt:lpstr>
      <vt:lpstr>1.3. hydroakumulator</vt:lpstr>
      <vt:lpstr>1.4. układy piasecznic</vt:lpstr>
      <vt:lpstr>'1.3. hydroakumulator'!Obszar_wydruku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Stefański Mikołaj</dc:creator>
  <cp:lastModifiedBy>Dział Zamówień Publicznych</cp:lastModifiedBy>
  <cp:lastPrinted>2026-05-07T06:13:48Z</cp:lastPrinted>
  <dcterms:created xsi:type="dcterms:W3CDTF">2020-02-24T05:38:54Z</dcterms:created>
  <dcterms:modified xsi:type="dcterms:W3CDTF">2026-05-07T06:13:52Z</dcterms:modified>
</cp:coreProperties>
</file>